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AMÓWIENIA Ewelina 2026\19. Utrzymanie urządzeń teletransm. systemu SDH oraz serwera diagn. teletransm. syst.SDH typ 1352CM\SWZ\"/>
    </mc:Choice>
  </mc:AlternateContent>
  <xr:revisionPtr revIDLastSave="0" documentId="13_ncr:1_{B86236B3-4C78-424F-8469-1ACB516EEC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Arkusz1!$A$6:$J$74</definedName>
    <definedName name="_xlnm.Print_Area" localSheetId="0">Arkusz1!$A$1:$J$77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1" l="1"/>
  <c r="J67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39" i="1"/>
  <c r="J38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40" i="1"/>
  <c r="J41" i="1"/>
  <c r="J42" i="1"/>
  <c r="J43" i="1"/>
  <c r="J44" i="1"/>
  <c r="J45" i="1"/>
  <c r="J46" i="1"/>
  <c r="J47" i="1"/>
  <c r="J64" i="1" l="1"/>
  <c r="J72" i="1" s="1"/>
  <c r="J7" i="1"/>
  <c r="J63" i="1" s="1"/>
  <c r="J71" i="1" s="1"/>
  <c r="J73" i="1" l="1"/>
</calcChain>
</file>

<file path=xl/sharedStrings.xml><?xml version="1.0" encoding="utf-8"?>
<sst xmlns="http://schemas.openxmlformats.org/spreadsheetml/2006/main" count="194" uniqueCount="131">
  <si>
    <t>Lp.</t>
  </si>
  <si>
    <t>Usytuowanie obiektu</t>
  </si>
  <si>
    <t>ZAMAWIAJĄCY</t>
  </si>
  <si>
    <t>WYKONAWCA</t>
  </si>
  <si>
    <t>Chróścina Opolska</t>
  </si>
  <si>
    <t>Ilość Obiektów</t>
  </si>
  <si>
    <t xml:space="preserve">Za konserwację  </t>
  </si>
  <si>
    <t xml:space="preserve">Za przegląd </t>
  </si>
  <si>
    <t>Stawka miesięczna netto</t>
  </si>
  <si>
    <t>Uwaga - w kosztorysie ofertowym w wersji elektronicznej należy wypełnić w zacienionych polach kolumn 8, 9  a założone w arkuszu formuły  wyliczą wartość usługi.</t>
  </si>
  <si>
    <t xml:space="preserve">Wartość jednostkowa usługi netto zł w okresie obowiązywania Umowy za obiekt </t>
  </si>
  <si>
    <t>Wartość netto usługi w w okresie obowiązywania Umowy =(kol5)*(kol6)*(kol8)+(kol5)*(kol7)*(kol9)</t>
  </si>
  <si>
    <t>Lokalizacja obiektu</t>
  </si>
  <si>
    <t xml:space="preserve">Rodzaj obiektu </t>
  </si>
  <si>
    <t>Pomieszczenie kablowni w  LCS Opole Zachodnie</t>
  </si>
  <si>
    <t>LCS Opole Zachodnie</t>
  </si>
  <si>
    <t>Serwer systemu diagnostyki SDH typ Alcatel 1352</t>
  </si>
  <si>
    <t>Pomieszczenie dyzurnego CUiD w  LCS Opole Zachodnie</t>
  </si>
  <si>
    <t>Szydłów</t>
  </si>
  <si>
    <t>SDH ALCATEL T 1642 Edge Multiplekser z zasilaniem</t>
  </si>
  <si>
    <t>Kontener ZZT km 15,428 lk 287</t>
  </si>
  <si>
    <t>Opole Zachodnie</t>
  </si>
  <si>
    <t>Kontener ZZT km 102,635 lk 132</t>
  </si>
  <si>
    <t>Dąbrowa Niemodlińska</t>
  </si>
  <si>
    <t>Przecza</t>
  </si>
  <si>
    <t>Lewin Brzeski</t>
  </si>
  <si>
    <t>Łosiów</t>
  </si>
  <si>
    <t>Brzeg</t>
  </si>
  <si>
    <t>Lipki</t>
  </si>
  <si>
    <t>Kontener ZZT km 107,040 lk 132</t>
  </si>
  <si>
    <t>Pomieszczenie w budynku p. odg.  km 112,385 lk 132</t>
  </si>
  <si>
    <t>Pomieszczenie w nastawni.  km 19,660 lk 132</t>
  </si>
  <si>
    <t>Kontener ZZT km 130,062 lk 132</t>
  </si>
  <si>
    <t>Kontener ZZT km 124,260 lk 132</t>
  </si>
  <si>
    <t>Kontener ZZT km 119,800 lk 132</t>
  </si>
  <si>
    <t>Rogalice</t>
  </si>
  <si>
    <t>Kontener ZZT km 47,659 lk 277</t>
  </si>
  <si>
    <t>Kontener ZZT km 148,187 lk 132</t>
  </si>
  <si>
    <t xml:space="preserve">SDH ALCATEL LUCENT 1650 SMC Multiplekser z zasilaniem </t>
  </si>
  <si>
    <t xml:space="preserve">SDH ALCATEL T 1642 Edge Multiplekser z zasilaniem </t>
  </si>
  <si>
    <t>l.k. nr 132</t>
  </si>
  <si>
    <t>Odcinek Dąbrowa Niemodlińska - Lewin Brzeski  (5 włókien do pomiaru)</t>
  </si>
  <si>
    <t>l.k. nr 277</t>
  </si>
  <si>
    <t>Odcinek Lewin Brzeski - Brzeg  (5 włókien do pomiaru)</t>
  </si>
  <si>
    <t>Odcinek Brzeg - Lipki (3 włókna do pomiaru)</t>
  </si>
  <si>
    <t>l.k. nr 288</t>
  </si>
  <si>
    <t>l.k. nr 287</t>
  </si>
  <si>
    <t xml:space="preserve">Odcinek kontener STC1 Opole Zachodnie  kontener ZZT Szydłów (2 włókna do pomiaru) </t>
  </si>
  <si>
    <t>Łambinowice</t>
  </si>
  <si>
    <t>Kontener ZZT km 29,247 lk 287</t>
  </si>
  <si>
    <t>Nysa</t>
  </si>
  <si>
    <t>Pomieszczenie teletechniczne nastawni dysponującej w Nysie</t>
  </si>
  <si>
    <t>Odcinek LCS OZ - Rogalice  (10 włókien do pomiaru)</t>
  </si>
  <si>
    <t>Odcinek LCS OZ -  Dąbrowa Niemodlińska (4 włókien do pomiaru)</t>
  </si>
  <si>
    <t xml:space="preserve">Odcinek LCS OZ -  Kontener STC1 Opole Zachodnie (10 włókien do pomiaru) </t>
  </si>
  <si>
    <t>światłowód Z-XOTKtsd 36J relacji Opole - Nysa</t>
  </si>
  <si>
    <t>światłowód Z-XOTKtsd 24 J relacji Opole przez Brzeg do Wrocławia</t>
  </si>
  <si>
    <t>światłowód Z-XOTKtsd 18J+6Jn relacji Opole przez Rogalice do Wrocławia</t>
  </si>
  <si>
    <t>światłowód Z-XOTKtsd 18J relacji Nysa - Brzeg</t>
  </si>
  <si>
    <t>światłowód Z-XOTKtsd 24J relacji LCS - STC1</t>
  </si>
  <si>
    <t>światłowód Z-XOTKtsd 10J relacji STC 1 Szydłów</t>
  </si>
  <si>
    <t>Jasiona</t>
  </si>
  <si>
    <t>SDH ALCATEL 1646 SMC z zasilaniem</t>
  </si>
  <si>
    <t>Kontener TT km 15,679</t>
  </si>
  <si>
    <t>Gogolin</t>
  </si>
  <si>
    <t>SDH ALCATEL 1646 SM</t>
  </si>
  <si>
    <t>Kontener TT przy ND GG2 km 22,553</t>
  </si>
  <si>
    <t>Górażdże</t>
  </si>
  <si>
    <t>SDH ALCATEL 1646 SMC</t>
  </si>
  <si>
    <t>Kontener TT przy GD1 km 24,422</t>
  </si>
  <si>
    <t>Przywory Opolskie</t>
  </si>
  <si>
    <t>Kontener TT przy ND Po km 31,354</t>
  </si>
  <si>
    <t>Opole Groszowice</t>
  </si>
  <si>
    <t xml:space="preserve">SDH ALCATEL 1646 SM </t>
  </si>
  <si>
    <t>Kontener TT przy ND OGA km 95,227</t>
  </si>
  <si>
    <t>SDH ALCATEL 1642 EMUX z zasilaniem</t>
  </si>
  <si>
    <t>Kontener TT przy OG km 95,640</t>
  </si>
  <si>
    <t>l.k. nr 136</t>
  </si>
  <si>
    <t>światłowód podstawowy  Z-XOTKtsd 36J relacji Kedzierzyn - Opole</t>
  </si>
  <si>
    <t>światłowód protekcyjny Z-XOTKtsd 36J relacji Kedzierzyn - Opole</t>
  </si>
  <si>
    <t>Odcinek Grodków - Nysa (2 włókien do pomiaru)</t>
  </si>
  <si>
    <t xml:space="preserve">Odcinek kontener TT Ja - kontener TT GG2 (włókna 1-6 SRK,5-10 TT, łącznie  12 włókien do pomiaru) </t>
  </si>
  <si>
    <t>Odcinek kontener TT Ja - kontener TT GG2 (włókna 1-6 SRK,5-10 TT, łącznie  12 włókien do pomiaru)</t>
  </si>
  <si>
    <t>Odcinek kontener TT GG2 - kontener TT GD1  (włókna 1-6 SRK,5-10 TT, łącznie  12 włókien do pomiaru)</t>
  </si>
  <si>
    <t>Odcinek kontener TT GG2 - kontener TT GD1 (włókna 1-6 SRK,5-10 TT, łącznie  12 włókien do pomiaru)</t>
  </si>
  <si>
    <t>Odcinek kontener TT GD1 - kontener TT Po  (włókna 1-6 SRK,5-10 TT, łącznie  12 włókien do pomiaru)</t>
  </si>
  <si>
    <t>Odcinek kontener TT Po - kontener TT OGA  (włókna 1-6 SRK,5-10 TT, łącznie  12 włókien do pomiaru)</t>
  </si>
  <si>
    <t>ND OP Opole Główne</t>
  </si>
  <si>
    <t>SDH ALCATEL T 1642 Edge Multiplekser</t>
  </si>
  <si>
    <t>Pomieszczenie serwerowni TT ND OP</t>
  </si>
  <si>
    <t>SDH NOKIA 1642 Multiplekser</t>
  </si>
  <si>
    <t>Odcinek LCS Opole Zachód - Szydłów (na wolnych włóknach bezpośrednich z zakresu nr od 5-18; oraz 27-30, łącznie 18 włókien do pomiaru)</t>
  </si>
  <si>
    <t>Odcinek Szydłów - Łambinowice (na wolnych włóknach bezpośrednich - łącznie 18 włókien do pomiaru)</t>
  </si>
  <si>
    <t>Odcinek Łambinowice - Nysa (na wolnych włóknach bezpośrednich - łącznie 18 włókien do pomiaru)</t>
  </si>
  <si>
    <t>Oława</t>
  </si>
  <si>
    <t>Kontener ZZT km 154,15 lk 132</t>
  </si>
  <si>
    <t>Lizawice</t>
  </si>
  <si>
    <t>Kontener ZZT km 161,928 lk 132</t>
  </si>
  <si>
    <t>Zębice Wrocławskie</t>
  </si>
  <si>
    <t>Kontener ZZT km 167,230 lk 132</t>
  </si>
  <si>
    <t>Święta Katarzyna</t>
  </si>
  <si>
    <t>Kontener ZZT km 171.05 lk 132</t>
  </si>
  <si>
    <t xml:space="preserve">Wrocław Brochów WBA </t>
  </si>
  <si>
    <t>Nastawnia 173,12 km lk 132</t>
  </si>
  <si>
    <t>Wrocław Brochów Peron</t>
  </si>
  <si>
    <t>Kontener ZZT 175,75 km lk 132</t>
  </si>
  <si>
    <t>Wrocław Główny WGB</t>
  </si>
  <si>
    <t>SDH ALCATEL T 1642 Edge Multiplekser z zasilaniem - LK 132</t>
  </si>
  <si>
    <t>Nastawnia 178,707 lk 132</t>
  </si>
  <si>
    <t>Siechnice</t>
  </si>
  <si>
    <t>Kontener ZZT km 82,38 lk 277</t>
  </si>
  <si>
    <t>Odcinek Oława - Lizawice (4 włókna do pomiaru )</t>
  </si>
  <si>
    <t>Odcinek Lizawice - Zębice ( 4 włókna do pomiaru )</t>
  </si>
  <si>
    <t>Odcinek Zębice - Święta Katarzyna ( 4 włókna do pomiaru )</t>
  </si>
  <si>
    <t>Odcinek Święta Katarzyna - Wrocław Brochów WBA (4 włókien do pomiaru )</t>
  </si>
  <si>
    <t>Odcinek Wrocław Brochów WBA - Wrocław Brochów Peron ( 2 włókna do pomiaru )</t>
  </si>
  <si>
    <t>Odcinek Wrocław Brochów Peron - Wrocław Brochów WGB ( 2 włókna do pomiaru )</t>
  </si>
  <si>
    <t>światłowód Z-XOTKtsd 18+ 6 Jn relacji Wrocław - Rogalice - Opole ( protekcja )</t>
  </si>
  <si>
    <t>Odcinek Wrocław WGB - Rogalice ( 2 włókna do pomiaru )</t>
  </si>
  <si>
    <t>Ogólny koszt utrzymania urządzeń netto zł (suma pozycji  od 1 do 41 - IZ Opole)</t>
  </si>
  <si>
    <t>Ogólny koszt utrzymania urządzeń netto zł (suma pozycji  od 42 do 56 - IZ Wrocław)</t>
  </si>
  <si>
    <t>Usuwanie awarii, naprawy planowe urządzeń  netto zł - IZ Opole</t>
  </si>
  <si>
    <t>Usuwanie awarii, naprawy planowe urządzeń  netto zł - IZ Wrocław</t>
  </si>
  <si>
    <t>Miesięczny koszt za gotowość serwisu do świadczenia usługi napraw awaryjnych w trybie 24/7/365 przy założeniach: Wykonawca przystąpi do usuwania awarii w czasie nie dłuższym od 12 h po powiadomieniu telefonicznym, czas usunięcia awarii nie dłuższy od 24 h - IZ Opole</t>
  </si>
  <si>
    <t>Miesięczny koszt za gotowość serwisu do świadczenia usługi napraw awaryjnych w trybie 24/7/365 przy założeniach: Wykonawca przystąpi do usuwania awarii w czasie nie dłuższym od 12 h po powiadomieniu telefonicznym, czas usunięcia awarii nie dłuższy od 24 h - IZ Wrocław</t>
  </si>
  <si>
    <t>Wartość w usługi netto w okresie 12 m-cy obowiązywania umowy zł (suma wierszy 57, 59 i 61) - IZ Opole</t>
  </si>
  <si>
    <t>Wartość w  usługi netto w okresie 12 m-cy obowiązywania umowy zł (suma wierszy 58, 60 i 62) - IZ Wrocław</t>
  </si>
  <si>
    <t>Razem wartość w  usługi netto w okresie 12 m-cy obowiązywania umowy zł (suma wierszy 63 i 64)</t>
  </si>
  <si>
    <r>
      <t>Ilość konserwacji obiektu w okresie obowiązywania Umowy  -  zgodnie z</t>
    </r>
    <r>
      <rPr>
        <sz val="10"/>
        <rFont val="Calibri"/>
        <family val="2"/>
        <charset val="238"/>
      </rPr>
      <t xml:space="preserve"> Ie-13 </t>
    </r>
  </si>
  <si>
    <t xml:space="preserve">Ilość przeglądów obiektów w okresie obowiązywania Umowy    zgodnie z Ie-13 </t>
  </si>
  <si>
    <t xml:space="preserve">                                                                                          Kosztorys Ofertowy  na rok 2026/2027                                                                                            Załącznik nr 7   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</si>
</sst>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0"/>
      <name val="Calibri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0" fillId="0" borderId="7" xfId="0" applyNumberFormat="1" applyBorder="1"/>
    <xf numFmtId="0" fontId="4" fillId="3" borderId="7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164" fontId="11" fillId="2" borderId="10" xfId="0" applyNumberFormat="1" applyFont="1" applyFill="1" applyBorder="1"/>
    <xf numFmtId="164" fontId="11" fillId="2" borderId="7" xfId="0" applyNumberFormat="1" applyFont="1" applyFill="1" applyBorder="1"/>
    <xf numFmtId="164" fontId="0" fillId="0" borderId="4" xfId="0" applyNumberFormat="1" applyBorder="1"/>
    <xf numFmtId="164" fontId="6" fillId="0" borderId="5" xfId="0" applyNumberFormat="1" applyFont="1" applyBorder="1"/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7" xfId="0" applyNumberFormat="1" applyFon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8" xfId="0" applyNumberFormat="1" applyBorder="1"/>
    <xf numFmtId="0" fontId="8" fillId="0" borderId="0" xfId="0" applyFont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164" fontId="12" fillId="2" borderId="10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zoomScaleNormal="100" workbookViewId="0">
      <selection activeCell="B2" sqref="B2:J2"/>
    </sheetView>
  </sheetViews>
  <sheetFormatPr defaultRowHeight="12.75" x14ac:dyDescent="0.2"/>
  <cols>
    <col min="1" max="1" width="4.42578125" customWidth="1"/>
    <col min="2" max="2" width="16.7109375" customWidth="1"/>
    <col min="3" max="3" width="43.5703125" customWidth="1"/>
    <col min="4" max="4" width="52.7109375" customWidth="1"/>
    <col min="5" max="5" width="9.85546875" customWidth="1"/>
    <col min="6" max="6" width="11" customWidth="1"/>
    <col min="7" max="7" width="12.140625" customWidth="1"/>
    <col min="8" max="8" width="11.85546875" customWidth="1"/>
    <col min="9" max="9" width="11.5703125" customWidth="1"/>
    <col min="10" max="10" width="27.5703125" customWidth="1"/>
  </cols>
  <sheetData>
    <row r="1" spans="1:10" ht="19.5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1:10" ht="27.75" customHeight="1" x14ac:dyDescent="0.25">
      <c r="B2" s="50" t="s">
        <v>130</v>
      </c>
      <c r="C2" s="50"/>
      <c r="D2" s="50"/>
      <c r="E2" s="50"/>
      <c r="F2" s="50"/>
      <c r="G2" s="50"/>
      <c r="H2" s="50"/>
      <c r="I2" s="50"/>
      <c r="J2" s="50"/>
    </row>
    <row r="3" spans="1:10" ht="13.5" thickBot="1" x14ac:dyDescent="0.25"/>
    <row r="4" spans="1:10" ht="72.75" customHeight="1" x14ac:dyDescent="0.2">
      <c r="A4" s="35" t="s">
        <v>0</v>
      </c>
      <c r="B4" s="37" t="s">
        <v>12</v>
      </c>
      <c r="C4" s="35" t="s">
        <v>13</v>
      </c>
      <c r="D4" s="35" t="s">
        <v>1</v>
      </c>
      <c r="E4" s="35" t="s">
        <v>5</v>
      </c>
      <c r="F4" s="40" t="s">
        <v>128</v>
      </c>
      <c r="G4" s="40" t="s">
        <v>129</v>
      </c>
      <c r="H4" s="48" t="s">
        <v>10</v>
      </c>
      <c r="I4" s="49"/>
      <c r="J4" s="40" t="s">
        <v>11</v>
      </c>
    </row>
    <row r="5" spans="1:10" ht="84.75" customHeight="1" thickBot="1" x14ac:dyDescent="0.25">
      <c r="A5" s="36"/>
      <c r="B5" s="38"/>
      <c r="C5" s="36"/>
      <c r="D5" s="39"/>
      <c r="E5" s="36"/>
      <c r="F5" s="41"/>
      <c r="G5" s="41"/>
      <c r="H5" s="4" t="s">
        <v>6</v>
      </c>
      <c r="I5" s="4" t="s">
        <v>7</v>
      </c>
      <c r="J5" s="41"/>
    </row>
    <row r="6" spans="1:10" ht="13.5" customHeight="1" thickBot="1" x14ac:dyDescent="0.25">
      <c r="A6" s="5">
        <v>1</v>
      </c>
      <c r="B6" s="6">
        <v>2</v>
      </c>
      <c r="C6" s="5">
        <v>3</v>
      </c>
      <c r="D6" s="5">
        <v>4</v>
      </c>
      <c r="E6" s="5">
        <v>5</v>
      </c>
      <c r="F6" s="6">
        <v>6</v>
      </c>
      <c r="G6" s="5">
        <v>7</v>
      </c>
      <c r="H6" s="5">
        <v>8</v>
      </c>
      <c r="I6" s="5">
        <v>9</v>
      </c>
      <c r="J6" s="6">
        <v>10</v>
      </c>
    </row>
    <row r="7" spans="1:10" ht="24.95" customHeight="1" x14ac:dyDescent="0.2">
      <c r="A7" s="7">
        <v>1</v>
      </c>
      <c r="B7" s="8" t="s">
        <v>15</v>
      </c>
      <c r="C7" s="9" t="s">
        <v>38</v>
      </c>
      <c r="D7" s="10" t="s">
        <v>14</v>
      </c>
      <c r="E7" s="10">
        <v>1</v>
      </c>
      <c r="F7" s="10">
        <v>1</v>
      </c>
      <c r="G7" s="10">
        <v>1</v>
      </c>
      <c r="H7" s="23"/>
      <c r="I7" s="23"/>
      <c r="J7" s="25">
        <f>E7*F7*H7+E7*G7*I7</f>
        <v>0</v>
      </c>
    </row>
    <row r="8" spans="1:10" ht="24.95" customHeight="1" x14ac:dyDescent="0.2">
      <c r="A8" s="7">
        <v>2</v>
      </c>
      <c r="B8" s="8" t="s">
        <v>15</v>
      </c>
      <c r="C8" s="9" t="s">
        <v>16</v>
      </c>
      <c r="D8" s="10" t="s">
        <v>17</v>
      </c>
      <c r="E8" s="10">
        <v>1</v>
      </c>
      <c r="F8" s="10">
        <v>1</v>
      </c>
      <c r="G8" s="10">
        <v>1</v>
      </c>
      <c r="H8" s="23"/>
      <c r="I8" s="23"/>
      <c r="J8" s="11">
        <f t="shared" ref="J8:J62" si="0">E8*F8*H8+E8*G8*I8</f>
        <v>0</v>
      </c>
    </row>
    <row r="9" spans="1:10" ht="24.95" customHeight="1" x14ac:dyDescent="0.2">
      <c r="A9" s="7">
        <v>3</v>
      </c>
      <c r="B9" s="8" t="s">
        <v>18</v>
      </c>
      <c r="C9" s="9" t="s">
        <v>19</v>
      </c>
      <c r="D9" s="10" t="s">
        <v>20</v>
      </c>
      <c r="E9" s="10">
        <v>2</v>
      </c>
      <c r="F9" s="10">
        <v>1</v>
      </c>
      <c r="G9" s="10">
        <v>1</v>
      </c>
      <c r="H9" s="23"/>
      <c r="I9" s="23"/>
      <c r="J9" s="11">
        <f t="shared" si="0"/>
        <v>0</v>
      </c>
    </row>
    <row r="10" spans="1:10" ht="24.95" customHeight="1" x14ac:dyDescent="0.2">
      <c r="A10" s="7">
        <v>4</v>
      </c>
      <c r="B10" s="8" t="s">
        <v>21</v>
      </c>
      <c r="C10" s="9" t="s">
        <v>19</v>
      </c>
      <c r="D10" s="10" t="s">
        <v>22</v>
      </c>
      <c r="E10" s="10">
        <v>1</v>
      </c>
      <c r="F10" s="10">
        <v>1</v>
      </c>
      <c r="G10" s="10">
        <v>1</v>
      </c>
      <c r="H10" s="23"/>
      <c r="I10" s="23"/>
      <c r="J10" s="11">
        <f t="shared" si="0"/>
        <v>0</v>
      </c>
    </row>
    <row r="11" spans="1:10" ht="24.95" customHeight="1" x14ac:dyDescent="0.2">
      <c r="A11" s="7">
        <v>5</v>
      </c>
      <c r="B11" s="8" t="s">
        <v>4</v>
      </c>
      <c r="C11" s="9" t="s">
        <v>19</v>
      </c>
      <c r="D11" s="10" t="s">
        <v>29</v>
      </c>
      <c r="E11" s="10">
        <v>1</v>
      </c>
      <c r="F11" s="10">
        <v>1</v>
      </c>
      <c r="G11" s="10">
        <v>1</v>
      </c>
      <c r="H11" s="23"/>
      <c r="I11" s="23"/>
      <c r="J11" s="11">
        <f t="shared" si="0"/>
        <v>0</v>
      </c>
    </row>
    <row r="12" spans="1:10" ht="24.95" customHeight="1" x14ac:dyDescent="0.2">
      <c r="A12" s="7">
        <v>6</v>
      </c>
      <c r="B12" s="8" t="s">
        <v>23</v>
      </c>
      <c r="C12" s="9" t="s">
        <v>19</v>
      </c>
      <c r="D12" s="10" t="s">
        <v>30</v>
      </c>
      <c r="E12" s="10">
        <v>1</v>
      </c>
      <c r="F12" s="10">
        <v>1</v>
      </c>
      <c r="G12" s="10">
        <v>1</v>
      </c>
      <c r="H12" s="23"/>
      <c r="I12" s="23"/>
      <c r="J12" s="11">
        <f t="shared" si="0"/>
        <v>0</v>
      </c>
    </row>
    <row r="13" spans="1:10" ht="24.95" customHeight="1" x14ac:dyDescent="0.2">
      <c r="A13" s="7">
        <v>7</v>
      </c>
      <c r="B13" s="8" t="s">
        <v>24</v>
      </c>
      <c r="C13" s="9" t="s">
        <v>19</v>
      </c>
      <c r="D13" s="10" t="s">
        <v>34</v>
      </c>
      <c r="E13" s="10">
        <v>1</v>
      </c>
      <c r="F13" s="10">
        <v>1</v>
      </c>
      <c r="G13" s="10">
        <v>1</v>
      </c>
      <c r="H13" s="23"/>
      <c r="I13" s="23"/>
      <c r="J13" s="11">
        <f t="shared" si="0"/>
        <v>0</v>
      </c>
    </row>
    <row r="14" spans="1:10" ht="24.95" customHeight="1" x14ac:dyDescent="0.2">
      <c r="A14" s="7">
        <v>8</v>
      </c>
      <c r="B14" s="8" t="s">
        <v>25</v>
      </c>
      <c r="C14" s="9" t="s">
        <v>19</v>
      </c>
      <c r="D14" s="10" t="s">
        <v>33</v>
      </c>
      <c r="E14" s="10">
        <v>1</v>
      </c>
      <c r="F14" s="10">
        <v>1</v>
      </c>
      <c r="G14" s="10">
        <v>1</v>
      </c>
      <c r="H14" s="23"/>
      <c r="I14" s="23"/>
      <c r="J14" s="11">
        <f t="shared" si="0"/>
        <v>0</v>
      </c>
    </row>
    <row r="15" spans="1:10" ht="24.95" customHeight="1" x14ac:dyDescent="0.2">
      <c r="A15" s="7">
        <v>9</v>
      </c>
      <c r="B15" s="8" t="s">
        <v>26</v>
      </c>
      <c r="C15" s="9" t="s">
        <v>19</v>
      </c>
      <c r="D15" s="10" t="s">
        <v>32</v>
      </c>
      <c r="E15" s="10">
        <v>1</v>
      </c>
      <c r="F15" s="10">
        <v>1</v>
      </c>
      <c r="G15" s="10">
        <v>1</v>
      </c>
      <c r="H15" s="23"/>
      <c r="I15" s="23"/>
      <c r="J15" s="11">
        <f t="shared" si="0"/>
        <v>0</v>
      </c>
    </row>
    <row r="16" spans="1:10" ht="24.95" customHeight="1" x14ac:dyDescent="0.2">
      <c r="A16" s="7">
        <v>10</v>
      </c>
      <c r="B16" s="8" t="s">
        <v>27</v>
      </c>
      <c r="C16" s="9" t="s">
        <v>39</v>
      </c>
      <c r="D16" s="10" t="s">
        <v>31</v>
      </c>
      <c r="E16" s="10">
        <v>1</v>
      </c>
      <c r="F16" s="10">
        <v>1</v>
      </c>
      <c r="G16" s="10">
        <v>1</v>
      </c>
      <c r="H16" s="23"/>
      <c r="I16" s="23"/>
      <c r="J16" s="11">
        <f t="shared" si="0"/>
        <v>0</v>
      </c>
    </row>
    <row r="17" spans="1:10" ht="24.95" customHeight="1" x14ac:dyDescent="0.2">
      <c r="A17" s="7">
        <v>11</v>
      </c>
      <c r="B17" s="8" t="s">
        <v>28</v>
      </c>
      <c r="C17" s="9" t="s">
        <v>19</v>
      </c>
      <c r="D17" s="10" t="s">
        <v>37</v>
      </c>
      <c r="E17" s="10">
        <v>1</v>
      </c>
      <c r="F17" s="10">
        <v>1</v>
      </c>
      <c r="G17" s="10">
        <v>1</v>
      </c>
      <c r="H17" s="23"/>
      <c r="I17" s="23"/>
      <c r="J17" s="11">
        <f t="shared" si="0"/>
        <v>0</v>
      </c>
    </row>
    <row r="18" spans="1:10" ht="24.95" customHeight="1" x14ac:dyDescent="0.2">
      <c r="A18" s="7">
        <v>12</v>
      </c>
      <c r="B18" s="8" t="s">
        <v>35</v>
      </c>
      <c r="C18" s="9" t="s">
        <v>19</v>
      </c>
      <c r="D18" s="10" t="s">
        <v>36</v>
      </c>
      <c r="E18" s="10">
        <v>1</v>
      </c>
      <c r="F18" s="10">
        <v>1</v>
      </c>
      <c r="G18" s="10">
        <v>1</v>
      </c>
      <c r="H18" s="23"/>
      <c r="I18" s="23"/>
      <c r="J18" s="11">
        <f t="shared" si="0"/>
        <v>0</v>
      </c>
    </row>
    <row r="19" spans="1:10" ht="24.95" customHeight="1" x14ac:dyDescent="0.2">
      <c r="A19" s="7">
        <v>13</v>
      </c>
      <c r="B19" s="12" t="s">
        <v>48</v>
      </c>
      <c r="C19" s="13" t="s">
        <v>19</v>
      </c>
      <c r="D19" s="14" t="s">
        <v>49</v>
      </c>
      <c r="E19" s="14">
        <v>1</v>
      </c>
      <c r="F19" s="14">
        <v>1</v>
      </c>
      <c r="G19" s="14">
        <v>1</v>
      </c>
      <c r="H19" s="23"/>
      <c r="I19" s="23"/>
      <c r="J19" s="11">
        <f t="shared" si="0"/>
        <v>0</v>
      </c>
    </row>
    <row r="20" spans="1:10" ht="24.95" customHeight="1" x14ac:dyDescent="0.2">
      <c r="A20" s="7">
        <v>14</v>
      </c>
      <c r="B20" s="12" t="s">
        <v>50</v>
      </c>
      <c r="C20" s="13" t="s">
        <v>19</v>
      </c>
      <c r="D20" s="14" t="s">
        <v>51</v>
      </c>
      <c r="E20" s="14">
        <v>1</v>
      </c>
      <c r="F20" s="14">
        <v>1</v>
      </c>
      <c r="G20" s="14">
        <v>1</v>
      </c>
      <c r="H20" s="23"/>
      <c r="I20" s="23"/>
      <c r="J20" s="11">
        <f t="shared" si="0"/>
        <v>0</v>
      </c>
    </row>
    <row r="21" spans="1:10" ht="24.95" customHeight="1" x14ac:dyDescent="0.2">
      <c r="A21" s="7">
        <v>15</v>
      </c>
      <c r="B21" s="8" t="s">
        <v>40</v>
      </c>
      <c r="C21" s="9" t="s">
        <v>56</v>
      </c>
      <c r="D21" s="10" t="s">
        <v>53</v>
      </c>
      <c r="E21" s="10">
        <v>1</v>
      </c>
      <c r="F21" s="10"/>
      <c r="G21" s="10">
        <v>1</v>
      </c>
      <c r="H21" s="30"/>
      <c r="I21" s="23"/>
      <c r="J21" s="11">
        <f t="shared" si="0"/>
        <v>0</v>
      </c>
    </row>
    <row r="22" spans="1:10" ht="24.95" customHeight="1" x14ac:dyDescent="0.2">
      <c r="A22" s="7">
        <v>16</v>
      </c>
      <c r="B22" s="8" t="s">
        <v>40</v>
      </c>
      <c r="C22" s="9" t="s">
        <v>56</v>
      </c>
      <c r="D22" s="8" t="s">
        <v>41</v>
      </c>
      <c r="E22" s="10">
        <v>1</v>
      </c>
      <c r="F22" s="10"/>
      <c r="G22" s="10">
        <v>1</v>
      </c>
      <c r="H22" s="30"/>
      <c r="I22" s="23"/>
      <c r="J22" s="11">
        <f t="shared" si="0"/>
        <v>0</v>
      </c>
    </row>
    <row r="23" spans="1:10" ht="24.95" customHeight="1" x14ac:dyDescent="0.2">
      <c r="A23" s="7">
        <v>17</v>
      </c>
      <c r="B23" s="8" t="s">
        <v>40</v>
      </c>
      <c r="C23" s="9" t="s">
        <v>56</v>
      </c>
      <c r="D23" s="10" t="s">
        <v>43</v>
      </c>
      <c r="E23" s="10">
        <v>1</v>
      </c>
      <c r="F23" s="10"/>
      <c r="G23" s="10">
        <v>1</v>
      </c>
      <c r="H23" s="30"/>
      <c r="I23" s="23"/>
      <c r="J23" s="11">
        <f t="shared" si="0"/>
        <v>0</v>
      </c>
    </row>
    <row r="24" spans="1:10" ht="24.95" customHeight="1" x14ac:dyDescent="0.2">
      <c r="A24" s="7">
        <v>18</v>
      </c>
      <c r="B24" s="8" t="s">
        <v>40</v>
      </c>
      <c r="C24" s="9" t="s">
        <v>56</v>
      </c>
      <c r="D24" s="10" t="s">
        <v>44</v>
      </c>
      <c r="E24" s="10">
        <v>1</v>
      </c>
      <c r="F24" s="10"/>
      <c r="G24" s="10">
        <v>1</v>
      </c>
      <c r="H24" s="30"/>
      <c r="I24" s="23"/>
      <c r="J24" s="11">
        <f t="shared" si="0"/>
        <v>0</v>
      </c>
    </row>
    <row r="25" spans="1:10" ht="24.95" customHeight="1" x14ac:dyDescent="0.2">
      <c r="A25" s="7">
        <v>19</v>
      </c>
      <c r="B25" s="10" t="s">
        <v>42</v>
      </c>
      <c r="C25" s="9" t="s">
        <v>57</v>
      </c>
      <c r="D25" s="10" t="s">
        <v>52</v>
      </c>
      <c r="E25" s="10">
        <v>1</v>
      </c>
      <c r="F25" s="10"/>
      <c r="G25" s="10">
        <v>1</v>
      </c>
      <c r="H25" s="30"/>
      <c r="I25" s="23"/>
      <c r="J25" s="11">
        <f t="shared" si="0"/>
        <v>0</v>
      </c>
    </row>
    <row r="26" spans="1:10" ht="24.95" customHeight="1" x14ac:dyDescent="0.2">
      <c r="A26" s="7">
        <v>20</v>
      </c>
      <c r="B26" s="10" t="s">
        <v>45</v>
      </c>
      <c r="C26" s="9" t="s">
        <v>58</v>
      </c>
      <c r="D26" s="10" t="s">
        <v>80</v>
      </c>
      <c r="E26" s="10">
        <v>1</v>
      </c>
      <c r="F26" s="10"/>
      <c r="G26" s="10">
        <v>1</v>
      </c>
      <c r="H26" s="30"/>
      <c r="I26" s="23"/>
      <c r="J26" s="11">
        <f t="shared" si="0"/>
        <v>0</v>
      </c>
    </row>
    <row r="27" spans="1:10" ht="24.95" customHeight="1" x14ac:dyDescent="0.2">
      <c r="A27" s="7">
        <v>21</v>
      </c>
      <c r="B27" s="10" t="s">
        <v>46</v>
      </c>
      <c r="C27" s="9" t="s">
        <v>59</v>
      </c>
      <c r="D27" s="10" t="s">
        <v>54</v>
      </c>
      <c r="E27" s="10">
        <v>1</v>
      </c>
      <c r="F27" s="10"/>
      <c r="G27" s="10">
        <v>1</v>
      </c>
      <c r="H27" s="30"/>
      <c r="I27" s="23"/>
      <c r="J27" s="11">
        <f t="shared" si="0"/>
        <v>0</v>
      </c>
    </row>
    <row r="28" spans="1:10" ht="24.95" customHeight="1" x14ac:dyDescent="0.2">
      <c r="A28" s="7">
        <v>22</v>
      </c>
      <c r="B28" s="10" t="s">
        <v>46</v>
      </c>
      <c r="C28" s="9" t="s">
        <v>60</v>
      </c>
      <c r="D28" s="10" t="s">
        <v>47</v>
      </c>
      <c r="E28" s="10">
        <v>1</v>
      </c>
      <c r="F28" s="10"/>
      <c r="G28" s="10">
        <v>1</v>
      </c>
      <c r="H28" s="30"/>
      <c r="I28" s="23"/>
      <c r="J28" s="11">
        <f t="shared" si="0"/>
        <v>0</v>
      </c>
    </row>
    <row r="29" spans="1:10" ht="36" customHeight="1" x14ac:dyDescent="0.2">
      <c r="A29" s="7">
        <v>23</v>
      </c>
      <c r="B29" s="10" t="s">
        <v>46</v>
      </c>
      <c r="C29" s="9" t="s">
        <v>55</v>
      </c>
      <c r="D29" s="8" t="s">
        <v>91</v>
      </c>
      <c r="E29" s="10">
        <v>1</v>
      </c>
      <c r="F29" s="10"/>
      <c r="G29" s="10">
        <v>1</v>
      </c>
      <c r="H29" s="30"/>
      <c r="I29" s="23"/>
      <c r="J29" s="11">
        <f t="shared" si="0"/>
        <v>0</v>
      </c>
    </row>
    <row r="30" spans="1:10" ht="38.25" customHeight="1" x14ac:dyDescent="0.2">
      <c r="A30" s="7">
        <v>24</v>
      </c>
      <c r="B30" s="10" t="s">
        <v>46</v>
      </c>
      <c r="C30" s="9" t="s">
        <v>55</v>
      </c>
      <c r="D30" s="8" t="s">
        <v>92</v>
      </c>
      <c r="E30" s="10">
        <v>1</v>
      </c>
      <c r="F30" s="10"/>
      <c r="G30" s="10">
        <v>1</v>
      </c>
      <c r="H30" s="30"/>
      <c r="I30" s="23"/>
      <c r="J30" s="11">
        <f t="shared" si="0"/>
        <v>0</v>
      </c>
    </row>
    <row r="31" spans="1:10" ht="41.25" customHeight="1" x14ac:dyDescent="0.2">
      <c r="A31" s="7">
        <v>25</v>
      </c>
      <c r="B31" s="4" t="s">
        <v>46</v>
      </c>
      <c r="C31" s="15" t="s">
        <v>55</v>
      </c>
      <c r="D31" s="20" t="s">
        <v>93</v>
      </c>
      <c r="E31" s="4">
        <v>1</v>
      </c>
      <c r="F31" s="4"/>
      <c r="G31" s="4">
        <v>1</v>
      </c>
      <c r="H31" s="31"/>
      <c r="I31" s="23"/>
      <c r="J31" s="11">
        <f t="shared" si="0"/>
        <v>0</v>
      </c>
    </row>
    <row r="32" spans="1:10" ht="24.95" customHeight="1" x14ac:dyDescent="0.2">
      <c r="A32" s="7">
        <v>26</v>
      </c>
      <c r="B32" s="10" t="s">
        <v>61</v>
      </c>
      <c r="C32" s="16" t="s">
        <v>62</v>
      </c>
      <c r="D32" s="10" t="s">
        <v>63</v>
      </c>
      <c r="E32" s="10">
        <v>1</v>
      </c>
      <c r="F32" s="10">
        <v>1</v>
      </c>
      <c r="G32" s="10">
        <v>1</v>
      </c>
      <c r="H32" s="23"/>
      <c r="I32" s="23"/>
      <c r="J32" s="11">
        <f t="shared" si="0"/>
        <v>0</v>
      </c>
    </row>
    <row r="33" spans="1:10" ht="24.95" customHeight="1" x14ac:dyDescent="0.2">
      <c r="A33" s="7">
        <v>27</v>
      </c>
      <c r="B33" s="10" t="s">
        <v>64</v>
      </c>
      <c r="C33" s="16" t="s">
        <v>65</v>
      </c>
      <c r="D33" s="10" t="s">
        <v>66</v>
      </c>
      <c r="E33" s="10">
        <v>1</v>
      </c>
      <c r="F33" s="10">
        <v>1</v>
      </c>
      <c r="G33" s="10">
        <v>1</v>
      </c>
      <c r="H33" s="23"/>
      <c r="I33" s="23"/>
      <c r="J33" s="11">
        <f t="shared" si="0"/>
        <v>0</v>
      </c>
    </row>
    <row r="34" spans="1:10" ht="24.95" customHeight="1" x14ac:dyDescent="0.2">
      <c r="A34" s="7">
        <v>28</v>
      </c>
      <c r="B34" s="10" t="s">
        <v>67</v>
      </c>
      <c r="C34" s="16" t="s">
        <v>68</v>
      </c>
      <c r="D34" s="10" t="s">
        <v>69</v>
      </c>
      <c r="E34" s="10">
        <v>1</v>
      </c>
      <c r="F34" s="10">
        <v>1</v>
      </c>
      <c r="G34" s="10">
        <v>1</v>
      </c>
      <c r="H34" s="23"/>
      <c r="I34" s="23"/>
      <c r="J34" s="11">
        <f t="shared" si="0"/>
        <v>0</v>
      </c>
    </row>
    <row r="35" spans="1:10" ht="24.95" customHeight="1" x14ac:dyDescent="0.2">
      <c r="A35" s="7">
        <v>29</v>
      </c>
      <c r="B35" s="10" t="s">
        <v>70</v>
      </c>
      <c r="C35" s="16" t="s">
        <v>68</v>
      </c>
      <c r="D35" s="10" t="s">
        <v>71</v>
      </c>
      <c r="E35" s="10">
        <v>1</v>
      </c>
      <c r="F35" s="10">
        <v>1</v>
      </c>
      <c r="G35" s="10">
        <v>1</v>
      </c>
      <c r="H35" s="23"/>
      <c r="I35" s="23"/>
      <c r="J35" s="11">
        <f t="shared" si="0"/>
        <v>0</v>
      </c>
    </row>
    <row r="36" spans="1:10" ht="24.95" customHeight="1" x14ac:dyDescent="0.2">
      <c r="A36" s="7">
        <v>30</v>
      </c>
      <c r="B36" s="10" t="s">
        <v>72</v>
      </c>
      <c r="C36" s="16" t="s">
        <v>73</v>
      </c>
      <c r="D36" s="10" t="s">
        <v>74</v>
      </c>
      <c r="E36" s="10">
        <v>1</v>
      </c>
      <c r="F36" s="10">
        <v>1</v>
      </c>
      <c r="G36" s="10">
        <v>1</v>
      </c>
      <c r="H36" s="23"/>
      <c r="I36" s="23"/>
      <c r="J36" s="11">
        <f t="shared" si="0"/>
        <v>0</v>
      </c>
    </row>
    <row r="37" spans="1:10" ht="24.95" customHeight="1" x14ac:dyDescent="0.2">
      <c r="A37" s="7">
        <v>31</v>
      </c>
      <c r="B37" s="10" t="s">
        <v>72</v>
      </c>
      <c r="C37" s="16" t="s">
        <v>75</v>
      </c>
      <c r="D37" s="10" t="s">
        <v>76</v>
      </c>
      <c r="E37" s="10">
        <v>1</v>
      </c>
      <c r="F37" s="10">
        <v>1</v>
      </c>
      <c r="G37" s="10">
        <v>1</v>
      </c>
      <c r="H37" s="23"/>
      <c r="I37" s="23"/>
      <c r="J37" s="11">
        <f t="shared" si="0"/>
        <v>0</v>
      </c>
    </row>
    <row r="38" spans="1:10" ht="24.95" customHeight="1" x14ac:dyDescent="0.2">
      <c r="A38" s="7">
        <v>32</v>
      </c>
      <c r="B38" s="8" t="s">
        <v>87</v>
      </c>
      <c r="C38" s="9" t="s">
        <v>88</v>
      </c>
      <c r="D38" s="10" t="s">
        <v>89</v>
      </c>
      <c r="E38" s="10">
        <v>1</v>
      </c>
      <c r="F38" s="10">
        <v>1</v>
      </c>
      <c r="G38" s="10">
        <v>1</v>
      </c>
      <c r="H38" s="23"/>
      <c r="I38" s="23"/>
      <c r="J38" s="11">
        <f t="shared" si="0"/>
        <v>0</v>
      </c>
    </row>
    <row r="39" spans="1:10" ht="24.95" customHeight="1" x14ac:dyDescent="0.2">
      <c r="A39" s="7">
        <v>33</v>
      </c>
      <c r="B39" s="8" t="s">
        <v>15</v>
      </c>
      <c r="C39" s="9" t="s">
        <v>90</v>
      </c>
      <c r="D39" s="10" t="s">
        <v>14</v>
      </c>
      <c r="E39" s="10">
        <v>1</v>
      </c>
      <c r="F39" s="10">
        <v>1</v>
      </c>
      <c r="G39" s="10">
        <v>1</v>
      </c>
      <c r="H39" s="23"/>
      <c r="I39" s="23"/>
      <c r="J39" s="11">
        <f t="shared" si="0"/>
        <v>0</v>
      </c>
    </row>
    <row r="40" spans="1:10" ht="24.95" customHeight="1" x14ac:dyDescent="0.2">
      <c r="A40" s="7">
        <v>34</v>
      </c>
      <c r="B40" s="10" t="s">
        <v>77</v>
      </c>
      <c r="C40" s="9" t="s">
        <v>78</v>
      </c>
      <c r="D40" s="10" t="s">
        <v>81</v>
      </c>
      <c r="E40" s="10">
        <v>1</v>
      </c>
      <c r="F40" s="10"/>
      <c r="G40" s="10">
        <v>1</v>
      </c>
      <c r="H40" s="30"/>
      <c r="I40" s="23"/>
      <c r="J40" s="11">
        <f t="shared" si="0"/>
        <v>0</v>
      </c>
    </row>
    <row r="41" spans="1:10" ht="24.95" customHeight="1" x14ac:dyDescent="0.2">
      <c r="A41" s="7">
        <v>35</v>
      </c>
      <c r="B41" s="10" t="s">
        <v>77</v>
      </c>
      <c r="C41" s="9" t="s">
        <v>79</v>
      </c>
      <c r="D41" s="10" t="s">
        <v>82</v>
      </c>
      <c r="E41" s="10">
        <v>1</v>
      </c>
      <c r="F41" s="10"/>
      <c r="G41" s="10">
        <v>1</v>
      </c>
      <c r="H41" s="30"/>
      <c r="I41" s="23"/>
      <c r="J41" s="11">
        <f t="shared" si="0"/>
        <v>0</v>
      </c>
    </row>
    <row r="42" spans="1:10" ht="24.95" customHeight="1" x14ac:dyDescent="0.2">
      <c r="A42" s="7">
        <v>36</v>
      </c>
      <c r="B42" s="10" t="s">
        <v>77</v>
      </c>
      <c r="C42" s="9" t="s">
        <v>78</v>
      </c>
      <c r="D42" s="10" t="s">
        <v>83</v>
      </c>
      <c r="E42" s="10">
        <v>1</v>
      </c>
      <c r="F42" s="10"/>
      <c r="G42" s="10">
        <v>1</v>
      </c>
      <c r="H42" s="30"/>
      <c r="I42" s="23"/>
      <c r="J42" s="11">
        <f t="shared" si="0"/>
        <v>0</v>
      </c>
    </row>
    <row r="43" spans="1:10" ht="24.95" customHeight="1" x14ac:dyDescent="0.2">
      <c r="A43" s="7">
        <v>37</v>
      </c>
      <c r="B43" s="10" t="s">
        <v>77</v>
      </c>
      <c r="C43" s="9" t="s">
        <v>79</v>
      </c>
      <c r="D43" s="10" t="s">
        <v>84</v>
      </c>
      <c r="E43" s="10">
        <v>1</v>
      </c>
      <c r="F43" s="10"/>
      <c r="G43" s="10">
        <v>1</v>
      </c>
      <c r="H43" s="30"/>
      <c r="I43" s="23"/>
      <c r="J43" s="11">
        <f t="shared" si="0"/>
        <v>0</v>
      </c>
    </row>
    <row r="44" spans="1:10" ht="24.95" customHeight="1" x14ac:dyDescent="0.2">
      <c r="A44" s="7">
        <v>38</v>
      </c>
      <c r="B44" s="10" t="s">
        <v>77</v>
      </c>
      <c r="C44" s="9" t="s">
        <v>78</v>
      </c>
      <c r="D44" s="10" t="s">
        <v>85</v>
      </c>
      <c r="E44" s="10">
        <v>1</v>
      </c>
      <c r="F44" s="10"/>
      <c r="G44" s="10">
        <v>1</v>
      </c>
      <c r="H44" s="30"/>
      <c r="I44" s="23"/>
      <c r="J44" s="11">
        <f t="shared" si="0"/>
        <v>0</v>
      </c>
    </row>
    <row r="45" spans="1:10" ht="24.95" customHeight="1" x14ac:dyDescent="0.2">
      <c r="A45" s="7">
        <v>39</v>
      </c>
      <c r="B45" s="10" t="s">
        <v>77</v>
      </c>
      <c r="C45" s="9" t="s">
        <v>79</v>
      </c>
      <c r="D45" s="10" t="s">
        <v>85</v>
      </c>
      <c r="E45" s="10">
        <v>1</v>
      </c>
      <c r="F45" s="10"/>
      <c r="G45" s="10">
        <v>1</v>
      </c>
      <c r="H45" s="30"/>
      <c r="I45" s="23"/>
      <c r="J45" s="11">
        <f t="shared" si="0"/>
        <v>0</v>
      </c>
    </row>
    <row r="46" spans="1:10" ht="24.95" customHeight="1" x14ac:dyDescent="0.2">
      <c r="A46" s="7">
        <v>40</v>
      </c>
      <c r="B46" s="10" t="s">
        <v>77</v>
      </c>
      <c r="C46" s="9" t="s">
        <v>78</v>
      </c>
      <c r="D46" s="10" t="s">
        <v>86</v>
      </c>
      <c r="E46" s="10">
        <v>1</v>
      </c>
      <c r="F46" s="10"/>
      <c r="G46" s="10">
        <v>1</v>
      </c>
      <c r="H46" s="30"/>
      <c r="I46" s="23"/>
      <c r="J46" s="11">
        <f t="shared" si="0"/>
        <v>0</v>
      </c>
    </row>
    <row r="47" spans="1:10" ht="24.95" customHeight="1" x14ac:dyDescent="0.2">
      <c r="A47" s="7">
        <v>41</v>
      </c>
      <c r="B47" s="10" t="s">
        <v>77</v>
      </c>
      <c r="C47" s="9" t="s">
        <v>79</v>
      </c>
      <c r="D47" s="10" t="s">
        <v>86</v>
      </c>
      <c r="E47" s="10">
        <v>1</v>
      </c>
      <c r="F47" s="10"/>
      <c r="G47" s="10">
        <v>1</v>
      </c>
      <c r="H47" s="30"/>
      <c r="I47" s="23"/>
      <c r="J47" s="11">
        <f t="shared" si="0"/>
        <v>0</v>
      </c>
    </row>
    <row r="48" spans="1:10" ht="24.95" customHeight="1" x14ac:dyDescent="0.2">
      <c r="A48" s="17">
        <v>42</v>
      </c>
      <c r="B48" s="21" t="s">
        <v>94</v>
      </c>
      <c r="C48" s="22" t="s">
        <v>19</v>
      </c>
      <c r="D48" s="21" t="s">
        <v>95</v>
      </c>
      <c r="E48" s="21">
        <v>1</v>
      </c>
      <c r="F48" s="21">
        <v>1</v>
      </c>
      <c r="G48" s="21">
        <v>1</v>
      </c>
      <c r="H48" s="23"/>
      <c r="I48" s="23"/>
      <c r="J48" s="11">
        <f t="shared" si="0"/>
        <v>0</v>
      </c>
    </row>
    <row r="49" spans="1:10" ht="24.95" customHeight="1" x14ac:dyDescent="0.2">
      <c r="A49" s="17">
        <v>43</v>
      </c>
      <c r="B49" s="21" t="s">
        <v>96</v>
      </c>
      <c r="C49" s="22" t="s">
        <v>19</v>
      </c>
      <c r="D49" s="21" t="s">
        <v>97</v>
      </c>
      <c r="E49" s="21">
        <v>1</v>
      </c>
      <c r="F49" s="21">
        <v>1</v>
      </c>
      <c r="G49" s="21">
        <v>1</v>
      </c>
      <c r="H49" s="23"/>
      <c r="I49" s="23"/>
      <c r="J49" s="11">
        <f t="shared" si="0"/>
        <v>0</v>
      </c>
    </row>
    <row r="50" spans="1:10" ht="24.95" customHeight="1" x14ac:dyDescent="0.2">
      <c r="A50" s="17">
        <v>44</v>
      </c>
      <c r="B50" s="21" t="s">
        <v>98</v>
      </c>
      <c r="C50" s="22" t="s">
        <v>19</v>
      </c>
      <c r="D50" s="21" t="s">
        <v>99</v>
      </c>
      <c r="E50" s="21">
        <v>1</v>
      </c>
      <c r="F50" s="21">
        <v>1</v>
      </c>
      <c r="G50" s="21">
        <v>1</v>
      </c>
      <c r="H50" s="23"/>
      <c r="I50" s="23"/>
      <c r="J50" s="11">
        <f t="shared" si="0"/>
        <v>0</v>
      </c>
    </row>
    <row r="51" spans="1:10" ht="24.95" customHeight="1" x14ac:dyDescent="0.2">
      <c r="A51" s="17">
        <v>45</v>
      </c>
      <c r="B51" s="21" t="s">
        <v>100</v>
      </c>
      <c r="C51" s="22" t="s">
        <v>19</v>
      </c>
      <c r="D51" s="21" t="s">
        <v>101</v>
      </c>
      <c r="E51" s="21">
        <v>1</v>
      </c>
      <c r="F51" s="21">
        <v>1</v>
      </c>
      <c r="G51" s="21">
        <v>1</v>
      </c>
      <c r="H51" s="23"/>
      <c r="I51" s="23"/>
      <c r="J51" s="11">
        <f t="shared" si="0"/>
        <v>0</v>
      </c>
    </row>
    <row r="52" spans="1:10" ht="24.95" customHeight="1" x14ac:dyDescent="0.2">
      <c r="A52" s="17">
        <v>46</v>
      </c>
      <c r="B52" s="21" t="s">
        <v>102</v>
      </c>
      <c r="C52" s="22" t="s">
        <v>19</v>
      </c>
      <c r="D52" s="21" t="s">
        <v>103</v>
      </c>
      <c r="E52" s="21">
        <v>1</v>
      </c>
      <c r="F52" s="21">
        <v>1</v>
      </c>
      <c r="G52" s="21">
        <v>1</v>
      </c>
      <c r="H52" s="23"/>
      <c r="I52" s="23"/>
      <c r="J52" s="11">
        <f t="shared" si="0"/>
        <v>0</v>
      </c>
    </row>
    <row r="53" spans="1:10" ht="24.95" customHeight="1" x14ac:dyDescent="0.2">
      <c r="A53" s="17">
        <v>47</v>
      </c>
      <c r="B53" s="21" t="s">
        <v>104</v>
      </c>
      <c r="C53" s="22" t="s">
        <v>19</v>
      </c>
      <c r="D53" s="21" t="s">
        <v>105</v>
      </c>
      <c r="E53" s="21">
        <v>1</v>
      </c>
      <c r="F53" s="21">
        <v>1</v>
      </c>
      <c r="G53" s="21">
        <v>1</v>
      </c>
      <c r="H53" s="23"/>
      <c r="I53" s="23"/>
      <c r="J53" s="11">
        <f t="shared" si="0"/>
        <v>0</v>
      </c>
    </row>
    <row r="54" spans="1:10" ht="24.95" customHeight="1" x14ac:dyDescent="0.2">
      <c r="A54" s="17">
        <v>48</v>
      </c>
      <c r="B54" s="21" t="s">
        <v>106</v>
      </c>
      <c r="C54" s="22" t="s">
        <v>107</v>
      </c>
      <c r="D54" s="21" t="s">
        <v>108</v>
      </c>
      <c r="E54" s="21">
        <v>1</v>
      </c>
      <c r="F54" s="21">
        <v>1</v>
      </c>
      <c r="G54" s="21">
        <v>1</v>
      </c>
      <c r="H54" s="23"/>
      <c r="I54" s="23"/>
      <c r="J54" s="11">
        <f t="shared" si="0"/>
        <v>0</v>
      </c>
    </row>
    <row r="55" spans="1:10" ht="24.95" customHeight="1" x14ac:dyDescent="0.2">
      <c r="A55" s="17">
        <v>49</v>
      </c>
      <c r="B55" s="21" t="s">
        <v>109</v>
      </c>
      <c r="C55" s="22" t="s">
        <v>19</v>
      </c>
      <c r="D55" s="21" t="s">
        <v>110</v>
      </c>
      <c r="E55" s="21">
        <v>1</v>
      </c>
      <c r="F55" s="21">
        <v>1</v>
      </c>
      <c r="G55" s="21">
        <v>1</v>
      </c>
      <c r="H55" s="23"/>
      <c r="I55" s="23"/>
      <c r="J55" s="11">
        <f t="shared" si="0"/>
        <v>0</v>
      </c>
    </row>
    <row r="56" spans="1:10" ht="24.95" customHeight="1" x14ac:dyDescent="0.2">
      <c r="A56" s="17">
        <v>50</v>
      </c>
      <c r="B56" s="21" t="s">
        <v>40</v>
      </c>
      <c r="C56" s="22" t="s">
        <v>56</v>
      </c>
      <c r="D56" s="21" t="s">
        <v>111</v>
      </c>
      <c r="E56" s="21">
        <v>1</v>
      </c>
      <c r="F56" s="21"/>
      <c r="G56" s="21">
        <v>1</v>
      </c>
      <c r="H56" s="11"/>
      <c r="I56" s="24"/>
      <c r="J56" s="11">
        <f t="shared" si="0"/>
        <v>0</v>
      </c>
    </row>
    <row r="57" spans="1:10" ht="24.95" customHeight="1" x14ac:dyDescent="0.2">
      <c r="A57" s="17">
        <v>51</v>
      </c>
      <c r="B57" s="21" t="s">
        <v>40</v>
      </c>
      <c r="C57" s="22" t="s">
        <v>56</v>
      </c>
      <c r="D57" s="21" t="s">
        <v>112</v>
      </c>
      <c r="E57" s="21">
        <v>1</v>
      </c>
      <c r="F57" s="21"/>
      <c r="G57" s="21">
        <v>1</v>
      </c>
      <c r="H57" s="32"/>
      <c r="I57" s="24"/>
      <c r="J57" s="11">
        <f t="shared" si="0"/>
        <v>0</v>
      </c>
    </row>
    <row r="58" spans="1:10" ht="24.95" customHeight="1" x14ac:dyDescent="0.2">
      <c r="A58" s="17">
        <v>52</v>
      </c>
      <c r="B58" s="21" t="s">
        <v>40</v>
      </c>
      <c r="C58" s="22" t="s">
        <v>56</v>
      </c>
      <c r="D58" s="21" t="s">
        <v>113</v>
      </c>
      <c r="E58" s="21">
        <v>1</v>
      </c>
      <c r="F58" s="21"/>
      <c r="G58" s="21">
        <v>1</v>
      </c>
      <c r="H58" s="32"/>
      <c r="I58" s="24"/>
      <c r="J58" s="11">
        <f t="shared" si="0"/>
        <v>0</v>
      </c>
    </row>
    <row r="59" spans="1:10" ht="24.95" customHeight="1" x14ac:dyDescent="0.2">
      <c r="A59" s="17">
        <v>53</v>
      </c>
      <c r="B59" s="21" t="s">
        <v>40</v>
      </c>
      <c r="C59" s="22" t="s">
        <v>56</v>
      </c>
      <c r="D59" s="21" t="s">
        <v>114</v>
      </c>
      <c r="E59" s="21">
        <v>1</v>
      </c>
      <c r="F59" s="21"/>
      <c r="G59" s="21">
        <v>1</v>
      </c>
      <c r="H59" s="32"/>
      <c r="I59" s="24"/>
      <c r="J59" s="11">
        <f t="shared" si="0"/>
        <v>0</v>
      </c>
    </row>
    <row r="60" spans="1:10" ht="24.95" customHeight="1" x14ac:dyDescent="0.2">
      <c r="A60" s="17">
        <v>54</v>
      </c>
      <c r="B60" s="21" t="s">
        <v>40</v>
      </c>
      <c r="C60" s="22" t="s">
        <v>56</v>
      </c>
      <c r="D60" s="21" t="s">
        <v>115</v>
      </c>
      <c r="E60" s="21">
        <v>1</v>
      </c>
      <c r="F60" s="21"/>
      <c r="G60" s="21">
        <v>1</v>
      </c>
      <c r="H60" s="32"/>
      <c r="I60" s="23"/>
      <c r="J60" s="11">
        <f t="shared" si="0"/>
        <v>0</v>
      </c>
    </row>
    <row r="61" spans="1:10" ht="24.95" customHeight="1" x14ac:dyDescent="0.2">
      <c r="A61" s="17">
        <v>55</v>
      </c>
      <c r="B61" s="21" t="s">
        <v>40</v>
      </c>
      <c r="C61" s="22" t="s">
        <v>56</v>
      </c>
      <c r="D61" s="21" t="s">
        <v>116</v>
      </c>
      <c r="E61" s="21">
        <v>1</v>
      </c>
      <c r="F61" s="21"/>
      <c r="G61" s="21">
        <v>1</v>
      </c>
      <c r="H61" s="32"/>
      <c r="I61" s="23"/>
      <c r="J61" s="11">
        <f t="shared" si="0"/>
        <v>0</v>
      </c>
    </row>
    <row r="62" spans="1:10" ht="24.95" customHeight="1" x14ac:dyDescent="0.2">
      <c r="A62" s="17">
        <v>56</v>
      </c>
      <c r="B62" s="21" t="s">
        <v>42</v>
      </c>
      <c r="C62" s="22" t="s">
        <v>117</v>
      </c>
      <c r="D62" s="21" t="s">
        <v>118</v>
      </c>
      <c r="E62" s="21">
        <v>1</v>
      </c>
      <c r="F62" s="21"/>
      <c r="G62" s="21">
        <v>1</v>
      </c>
      <c r="H62" s="32"/>
      <c r="I62" s="23"/>
      <c r="J62" s="11">
        <f t="shared" si="0"/>
        <v>0</v>
      </c>
    </row>
    <row r="63" spans="1:10" ht="20.25" customHeight="1" x14ac:dyDescent="0.25">
      <c r="A63" s="17">
        <v>57</v>
      </c>
      <c r="B63" s="47" t="s">
        <v>119</v>
      </c>
      <c r="C63" s="47"/>
      <c r="D63" s="47"/>
      <c r="E63" s="47"/>
      <c r="F63" s="47"/>
      <c r="G63" s="47"/>
      <c r="H63" s="47"/>
      <c r="I63" s="47"/>
      <c r="J63" s="18">
        <f>SUM(J7:J47)</f>
        <v>0</v>
      </c>
    </row>
    <row r="64" spans="1:10" ht="20.25" customHeight="1" x14ac:dyDescent="0.25">
      <c r="A64" s="17">
        <v>58</v>
      </c>
      <c r="B64" s="47" t="s">
        <v>120</v>
      </c>
      <c r="C64" s="47"/>
      <c r="D64" s="47"/>
      <c r="E64" s="47"/>
      <c r="F64" s="47"/>
      <c r="G64" s="47"/>
      <c r="H64" s="47"/>
      <c r="I64" s="47"/>
      <c r="J64" s="18">
        <f>SUM(J48:J62)</f>
        <v>0</v>
      </c>
    </row>
    <row r="65" spans="1:17" ht="20.25" customHeight="1" x14ac:dyDescent="0.25">
      <c r="A65" s="17">
        <v>59</v>
      </c>
      <c r="B65" s="34" t="s">
        <v>121</v>
      </c>
      <c r="C65" s="34"/>
      <c r="D65" s="34"/>
      <c r="E65" s="34"/>
      <c r="F65" s="34"/>
      <c r="G65" s="34"/>
      <c r="H65" s="34"/>
      <c r="I65" s="34"/>
      <c r="J65" s="18">
        <v>70000</v>
      </c>
    </row>
    <row r="66" spans="1:17" ht="18" x14ac:dyDescent="0.25">
      <c r="A66" s="7">
        <v>60</v>
      </c>
      <c r="B66" s="34" t="s">
        <v>122</v>
      </c>
      <c r="C66" s="34"/>
      <c r="D66" s="34"/>
      <c r="E66" s="34"/>
      <c r="F66" s="34"/>
      <c r="G66" s="34"/>
      <c r="H66" s="34"/>
      <c r="I66" s="34"/>
      <c r="J66" s="29">
        <v>25000</v>
      </c>
    </row>
    <row r="67" spans="1:17" ht="18" x14ac:dyDescent="0.25">
      <c r="A67" s="44">
        <v>61</v>
      </c>
      <c r="B67" s="46" t="s">
        <v>123</v>
      </c>
      <c r="C67" s="46"/>
      <c r="D67" s="46"/>
      <c r="E67" s="46"/>
      <c r="F67" s="46"/>
      <c r="G67" s="46"/>
      <c r="H67" s="34" t="s">
        <v>8</v>
      </c>
      <c r="I67" s="34"/>
      <c r="J67" s="51">
        <f>H68*12</f>
        <v>0</v>
      </c>
    </row>
    <row r="68" spans="1:17" ht="60" customHeight="1" x14ac:dyDescent="0.2">
      <c r="A68" s="45"/>
      <c r="B68" s="46"/>
      <c r="C68" s="46"/>
      <c r="D68" s="46"/>
      <c r="E68" s="46"/>
      <c r="F68" s="46"/>
      <c r="G68" s="46"/>
      <c r="H68" s="43"/>
      <c r="I68" s="43"/>
      <c r="J68" s="52"/>
    </row>
    <row r="69" spans="1:17" ht="44.25" customHeight="1" x14ac:dyDescent="0.25">
      <c r="A69" s="44">
        <v>62</v>
      </c>
      <c r="B69" s="46" t="s">
        <v>124</v>
      </c>
      <c r="C69" s="46"/>
      <c r="D69" s="46"/>
      <c r="E69" s="46"/>
      <c r="F69" s="46"/>
      <c r="G69" s="46"/>
      <c r="H69" s="34" t="s">
        <v>8</v>
      </c>
      <c r="I69" s="34"/>
      <c r="J69" s="51">
        <f>H70*12</f>
        <v>0</v>
      </c>
      <c r="Q69" s="3"/>
    </row>
    <row r="70" spans="1:17" ht="59.25" customHeight="1" thickBot="1" x14ac:dyDescent="0.25">
      <c r="A70" s="45"/>
      <c r="B70" s="46"/>
      <c r="C70" s="46"/>
      <c r="D70" s="46"/>
      <c r="E70" s="46"/>
      <c r="F70" s="46"/>
      <c r="G70" s="46"/>
      <c r="H70" s="43"/>
      <c r="I70" s="43"/>
      <c r="J70" s="52"/>
    </row>
    <row r="71" spans="1:17" ht="18.75" thickBot="1" x14ac:dyDescent="0.3">
      <c r="A71" s="7">
        <v>63</v>
      </c>
      <c r="B71" s="42" t="s">
        <v>125</v>
      </c>
      <c r="C71" s="42"/>
      <c r="D71" s="42"/>
      <c r="E71" s="42"/>
      <c r="F71" s="42"/>
      <c r="G71" s="42"/>
      <c r="H71" s="42"/>
      <c r="I71" s="42"/>
      <c r="J71" s="27">
        <f>J63+J65+J67</f>
        <v>70000</v>
      </c>
    </row>
    <row r="72" spans="1:17" ht="18.75" thickBot="1" x14ac:dyDescent="0.3">
      <c r="A72" s="17">
        <v>64</v>
      </c>
      <c r="B72" s="42" t="s">
        <v>126</v>
      </c>
      <c r="C72" s="42"/>
      <c r="D72" s="42"/>
      <c r="E72" s="42"/>
      <c r="F72" s="42"/>
      <c r="G72" s="42"/>
      <c r="H72" s="42"/>
      <c r="I72" s="42"/>
      <c r="J72" s="28">
        <f>J64+J66+J69</f>
        <v>25000</v>
      </c>
    </row>
    <row r="73" spans="1:17" ht="18.75" thickBot="1" x14ac:dyDescent="0.3">
      <c r="A73" s="19">
        <v>65</v>
      </c>
      <c r="B73" s="42" t="s">
        <v>127</v>
      </c>
      <c r="C73" s="42"/>
      <c r="D73" s="42"/>
      <c r="E73" s="42"/>
      <c r="F73" s="42"/>
      <c r="G73" s="42"/>
      <c r="H73" s="42"/>
      <c r="I73" s="42"/>
      <c r="J73" s="26">
        <f>J71+J72</f>
        <v>95000</v>
      </c>
    </row>
    <row r="74" spans="1:17" ht="27.75" customHeight="1" x14ac:dyDescent="0.25">
      <c r="A74" s="33" t="s">
        <v>9</v>
      </c>
      <c r="B74" s="33"/>
      <c r="C74" s="33"/>
      <c r="D74" s="33"/>
      <c r="E74" s="33"/>
      <c r="F74" s="33"/>
      <c r="G74" s="33"/>
      <c r="H74" s="33"/>
      <c r="I74" s="33"/>
      <c r="J74" s="33"/>
      <c r="K74" s="2"/>
      <c r="L74" s="2"/>
      <c r="M74" s="2"/>
      <c r="N74" s="2"/>
      <c r="O74" s="2"/>
      <c r="P74" s="2"/>
    </row>
    <row r="75" spans="1:17" ht="13.5" customHeight="1" x14ac:dyDescent="0.25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7" ht="15.75" x14ac:dyDescent="0.25">
      <c r="C76" s="1" t="s">
        <v>2</v>
      </c>
      <c r="H76" s="33" t="s">
        <v>3</v>
      </c>
      <c r="I76" s="33"/>
    </row>
  </sheetData>
  <autoFilter ref="A6:J74" xr:uid="{00000000-0009-0000-0000-000000000000}"/>
  <mergeCells count="29">
    <mergeCell ref="G4:G5"/>
    <mergeCell ref="B63:I63"/>
    <mergeCell ref="H4:I4"/>
    <mergeCell ref="B2:J2"/>
    <mergeCell ref="A74:J74"/>
    <mergeCell ref="J4:J5"/>
    <mergeCell ref="J69:J70"/>
    <mergeCell ref="B72:I72"/>
    <mergeCell ref="B67:G68"/>
    <mergeCell ref="H67:I67"/>
    <mergeCell ref="H68:I68"/>
    <mergeCell ref="A67:A68"/>
    <mergeCell ref="J67:J68"/>
    <mergeCell ref="H76:I76"/>
    <mergeCell ref="B66:I66"/>
    <mergeCell ref="A4:A5"/>
    <mergeCell ref="B4:B5"/>
    <mergeCell ref="C4:C5"/>
    <mergeCell ref="E4:E5"/>
    <mergeCell ref="D4:D5"/>
    <mergeCell ref="F4:F5"/>
    <mergeCell ref="B73:I73"/>
    <mergeCell ref="H69:I69"/>
    <mergeCell ref="H70:I70"/>
    <mergeCell ref="A69:A70"/>
    <mergeCell ref="B69:G70"/>
    <mergeCell ref="B64:I64"/>
    <mergeCell ref="B65:I65"/>
    <mergeCell ref="B71:I71"/>
  </mergeCells>
  <phoneticPr fontId="5" type="noConversion"/>
  <printOptions horizontalCentered="1"/>
  <pageMargins left="0.19685039370078741" right="0.19685039370078741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Gawłowska Ewelina</cp:lastModifiedBy>
  <cp:lastPrinted>2023-01-24T12:48:55Z</cp:lastPrinted>
  <dcterms:created xsi:type="dcterms:W3CDTF">2013-01-28T11:23:00Z</dcterms:created>
  <dcterms:modified xsi:type="dcterms:W3CDTF">2026-03-23T07:23:24Z</dcterms:modified>
</cp:coreProperties>
</file>